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БЮДЖЕТ ТМО  2015-2021г\Публичные слушания\исполнение 2021г\КРК\"/>
    </mc:Choice>
  </mc:AlternateContent>
  <xr:revisionPtr revIDLastSave="0" documentId="13_ncr:1_{43910631-E9EE-48DF-9706-714E09F5A0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-2022" sheetId="15" r:id="rId1"/>
    <sheet name="Лист1" sheetId="16" r:id="rId2"/>
  </sheets>
  <definedNames>
    <definedName name="_xlnm.Print_Area" localSheetId="0">'2020-2022'!$A$1:$G$84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5" l="1"/>
  <c r="G14" i="15"/>
  <c r="G15" i="15"/>
  <c r="G16" i="15"/>
  <c r="G22" i="15"/>
  <c r="G29" i="15"/>
  <c r="G31" i="15"/>
  <c r="G33" i="15"/>
  <c r="G36" i="15"/>
  <c r="G37" i="15"/>
  <c r="G38" i="15"/>
  <c r="G40" i="15"/>
  <c r="G41" i="15"/>
  <c r="G44" i="15"/>
  <c r="G48" i="15"/>
  <c r="G50" i="15"/>
  <c r="G52" i="15"/>
  <c r="G53" i="15"/>
  <c r="G56" i="15"/>
  <c r="G62" i="15"/>
  <c r="G64" i="15"/>
  <c r="G65" i="15"/>
  <c r="G66" i="15"/>
  <c r="G67" i="15"/>
  <c r="G68" i="15"/>
  <c r="G70" i="15"/>
  <c r="G74" i="15"/>
  <c r="G76" i="15"/>
  <c r="G78" i="15"/>
  <c r="F13" i="15"/>
  <c r="F14" i="15"/>
  <c r="F15" i="15"/>
  <c r="F16" i="15"/>
  <c r="F22" i="15"/>
  <c r="F29" i="15"/>
  <c r="F31" i="15"/>
  <c r="F33" i="15"/>
  <c r="F36" i="15"/>
  <c r="F37" i="15"/>
  <c r="F38" i="15"/>
  <c r="F40" i="15"/>
  <c r="F41" i="15"/>
  <c r="F44" i="15"/>
  <c r="F46" i="15"/>
  <c r="F48" i="15"/>
  <c r="F50" i="15"/>
  <c r="F52" i="15"/>
  <c r="F53" i="15"/>
  <c r="F56" i="15"/>
  <c r="F62" i="15"/>
  <c r="F64" i="15"/>
  <c r="F65" i="15"/>
  <c r="F66" i="15"/>
  <c r="F67" i="15"/>
  <c r="F68" i="15"/>
  <c r="F70" i="15"/>
  <c r="F74" i="15"/>
  <c r="F76" i="15"/>
  <c r="F78" i="15"/>
  <c r="E63" i="15" l="1"/>
  <c r="E28" i="15"/>
  <c r="E27" i="15"/>
  <c r="E25" i="15"/>
  <c r="E20" i="15"/>
  <c r="E18" i="15"/>
  <c r="D73" i="15"/>
  <c r="D72" i="15" s="1"/>
  <c r="D71" i="15"/>
  <c r="D69" i="15"/>
  <c r="E19" i="15"/>
  <c r="F19" i="15" s="1"/>
  <c r="E49" i="15"/>
  <c r="E61" i="15"/>
  <c r="E54" i="15"/>
  <c r="F54" i="15" l="1"/>
  <c r="G54" i="15"/>
  <c r="G49" i="15"/>
  <c r="F49" i="15"/>
  <c r="G69" i="15"/>
  <c r="F69" i="15"/>
  <c r="G20" i="15"/>
  <c r="F20" i="15"/>
  <c r="G27" i="15"/>
  <c r="F27" i="15"/>
  <c r="G61" i="15"/>
  <c r="F61" i="15"/>
  <c r="G71" i="15"/>
  <c r="F71" i="15"/>
  <c r="F18" i="15"/>
  <c r="G18" i="15"/>
  <c r="G25" i="15"/>
  <c r="F25" i="15"/>
  <c r="G28" i="15"/>
  <c r="F28" i="15"/>
  <c r="E24" i="15"/>
  <c r="E51" i="15"/>
  <c r="E60" i="15"/>
  <c r="E73" i="15"/>
  <c r="E59" i="15"/>
  <c r="E45" i="15"/>
  <c r="E42" i="15"/>
  <c r="E77" i="15"/>
  <c r="E75" i="15"/>
  <c r="E72" i="15"/>
  <c r="E47" i="15"/>
  <c r="E35" i="15"/>
  <c r="E32" i="15"/>
  <c r="E30" i="15"/>
  <c r="E21" i="15"/>
  <c r="G42" i="15" l="1"/>
  <c r="F42" i="15"/>
  <c r="F60" i="15"/>
  <c r="G60" i="15"/>
  <c r="E34" i="15"/>
  <c r="F72" i="15"/>
  <c r="G72" i="15"/>
  <c r="E43" i="15"/>
  <c r="G45" i="15"/>
  <c r="F45" i="15"/>
  <c r="G73" i="15"/>
  <c r="F73" i="15"/>
  <c r="E26" i="15"/>
  <c r="E17" i="15"/>
  <c r="E58" i="15"/>
  <c r="E39" i="15"/>
  <c r="E23" i="15"/>
  <c r="E12" i="15"/>
  <c r="E57" i="15" l="1"/>
  <c r="E11" i="15"/>
  <c r="E10" i="15" l="1"/>
  <c r="E79" i="15" s="1"/>
  <c r="D51" i="15"/>
  <c r="F51" i="15" l="1"/>
  <c r="G51" i="15"/>
  <c r="D55" i="15"/>
  <c r="G55" i="15" l="1"/>
  <c r="F55" i="15"/>
  <c r="D47" i="15"/>
  <c r="D39" i="15"/>
  <c r="K48" i="15"/>
  <c r="D59" i="15"/>
  <c r="F59" i="15" l="1"/>
  <c r="G59" i="15"/>
  <c r="G39" i="15"/>
  <c r="F39" i="15"/>
  <c r="F47" i="15"/>
  <c r="G47" i="15"/>
  <c r="D63" i="15"/>
  <c r="F63" i="15" l="1"/>
  <c r="G63" i="15"/>
  <c r="D77" i="15"/>
  <c r="D75" i="15"/>
  <c r="D43" i="15"/>
  <c r="D35" i="15"/>
  <c r="D32" i="15"/>
  <c r="D30" i="15"/>
  <c r="D26" i="15"/>
  <c r="D24" i="15"/>
  <c r="D21" i="15"/>
  <c r="D17" i="15"/>
  <c r="D12" i="15"/>
  <c r="F24" i="15" l="1"/>
  <c r="G24" i="15"/>
  <c r="F30" i="15"/>
  <c r="G30" i="15"/>
  <c r="G35" i="15"/>
  <c r="F35" i="15"/>
  <c r="F75" i="15"/>
  <c r="G75" i="15"/>
  <c r="G12" i="15"/>
  <c r="F12" i="15"/>
  <c r="F21" i="15"/>
  <c r="G21" i="15"/>
  <c r="F26" i="15"/>
  <c r="G26" i="15"/>
  <c r="F32" i="15"/>
  <c r="G32" i="15"/>
  <c r="G43" i="15"/>
  <c r="F43" i="15"/>
  <c r="G77" i="15"/>
  <c r="F77" i="15"/>
  <c r="G17" i="15"/>
  <c r="F17" i="15"/>
  <c r="D58" i="15"/>
  <c r="D11" i="15"/>
  <c r="D34" i="15"/>
  <c r="D23" i="15"/>
  <c r="G23" i="15" l="1"/>
  <c r="F23" i="15"/>
  <c r="F11" i="15"/>
  <c r="G11" i="15"/>
  <c r="F34" i="15"/>
  <c r="G34" i="15"/>
  <c r="G58" i="15"/>
  <c r="F58" i="15"/>
  <c r="D10" i="15"/>
  <c r="D57" i="15"/>
  <c r="F57" i="15" l="1"/>
  <c r="G57" i="15"/>
  <c r="F10" i="15"/>
  <c r="G10" i="15"/>
  <c r="D79" i="15"/>
  <c r="G79" i="15" l="1"/>
  <c r="F79" i="15"/>
</calcChain>
</file>

<file path=xl/sharedStrings.xml><?xml version="1.0" encoding="utf-8"?>
<sst xmlns="http://schemas.openxmlformats.org/spreadsheetml/2006/main" count="160" uniqueCount="150">
  <si>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</si>
  <si>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</si>
  <si>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</si>
  <si>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</si>
  <si>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</si>
  <si>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</si>
  <si>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</si>
  <si>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</si>
  <si>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</si>
  <si>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</si>
  <si>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</si>
  <si>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</si>
  <si>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</si>
  <si>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</si>
  <si>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</si>
  <si>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</si>
  <si>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 в соответствии со статьями 227, 227¹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</si>
  <si>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</si>
  <si>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</si>
  <si>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</si>
  <si>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</si>
  <si>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</si>
  <si>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</si>
  <si>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</si>
  <si>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</si>
  <si>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</si>
  <si>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</si>
  <si>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</si>
  <si>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</si>
  <si>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</si>
  <si>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</si>
  <si>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</si>
  <si>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</si>
  <si>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</si>
  <si>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</si>
  <si>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</si>
  <si>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</si>
  <si>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</si>
  <si>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</si>
  <si>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</si>
  <si>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</si>
  <si>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</si>
  <si>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</si>
  <si>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</si>
  <si>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</si>
  <si>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</si>
  <si>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</si>
  <si>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</si>
  <si>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</si>
  <si>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</si>
  <si>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</si>
  <si>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</si>
  <si>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</si>
  <si>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</si>
  <si>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</si>
  <si>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</si>
  <si>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</si>
  <si>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</si>
  <si>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</si>
  <si>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</si>
  <si>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</si>
  <si>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</si>
  <si>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</si>
  <si>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</si>
  <si>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</si>
  <si>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</si>
  <si>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</si>
  <si>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</si>
  <si>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</si>
  <si>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</si>
  <si>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</si>
  <si>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</si>
  <si>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</si>
  <si>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20230000000000000</t>
  </si>
  <si>
    <t>20240000000000000</t>
  </si>
  <si>
    <t>20210000000000000</t>
  </si>
  <si>
    <t>20220000000000000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</si>
  <si>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</si>
  <si>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</si>
  <si>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</si>
  <si>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</si>
  <si>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</si>
  <si>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</si>
  <si>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</si>
  <si>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</si>
  <si>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</si>
  <si>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20249999130000150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</si>
  <si>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</si>
  <si>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</si>
  <si>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</si>
  <si>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</si>
  <si>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10500000000000000</t>
  </si>
  <si>
    <t>Налоги на совокупный доход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</si>
  <si>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</si>
  <si>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</si>
  <si>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11302995130000130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</si>
  <si>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</si>
  <si>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</si>
  <si>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</si>
  <si>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</si>
  <si>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</si>
  <si>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</si>
  <si>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</si>
  <si>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</si>
  <si>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</si>
  <si>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</si>
  <si>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</si>
  <si>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</si>
  <si>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</si>
  <si>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</si>
  <si>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</si>
  <si>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</si>
  <si>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</si>
  <si>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</si>
  <si>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</si>
  <si>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Прочие межбюджетные трансферты, передаваемые бюджетам городских поселений </t>
  </si>
  <si>
    <t>аренда мун.имущества и аренда транспорта</t>
  </si>
  <si>
    <t>к Решению Думы</t>
  </si>
  <si>
    <t>Приложение № 1</t>
  </si>
  <si>
    <t>Сумма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</si>
  <si>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</si>
  <si>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</si>
  <si>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</si>
  <si>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продажа земельных участков, в собств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</si>
  <si>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</si>
  <si>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</si>
  <si>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С.В. Буяков</t>
  </si>
  <si>
    <t>продажа авто, подстанция буреть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</si>
  <si>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</si>
  <si>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</si>
  <si>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</si>
  <si>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</si>
  <si>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</si>
  <si>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</si>
  <si>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</si>
  <si>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</si>
  <si>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</si>
  <si>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</si>
  <si>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 xml:space="preserve"> 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</si>
  <si>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</si>
  <si>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11601084010000140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</si>
  <si>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</si>
  <si>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Глава  Тайтурского городского поселения 
Усольского муниципального района Иркутской области</t>
  </si>
  <si>
    <t>возврат АО "Иркутскнефтепродукт" в результате пересчета арендной платы с 2018г. согласно решения №24.10 от 24.12.2020г.</t>
  </si>
  <si>
    <t>разница</t>
  </si>
  <si>
    <t>%</t>
  </si>
  <si>
    <t>Поступление доходов в бюджет Тайтурского городского поселения Усольского муниципального района Иркутской области 
за 2021 год</t>
  </si>
  <si>
    <t>Исполнение
 за 2021г.</t>
  </si>
  <si>
    <t xml:space="preserve">от        2022г. № 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</si>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</sst>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3"/>
      <name val="Calibri"/>
      <family val="2"/>
      <charset val="204"/>
    </font>
    <font>
      <b/>
      <sz val="16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6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49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 indent="2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165" fontId="3" fillId="2" borderId="0" xfId="0" applyNumberFormat="1" applyFont="1" applyFill="1"/>
    <xf numFmtId="0" fontId="5" fillId="2" borderId="1" xfId="0" quotePrefix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9" fillId="4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2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0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/>
    </xf>
    <xf numFmtId="2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vertical="top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3" tint="0.39997558519241921"/>
    <pageSetUpPr fitToPage="1"/>
  </sheetPr>
  <dimension ref="A1:O84"/>
  <sheetViews>
    <sheetView tabSelected="1" view="pageBreakPreview" topLeftCell="A71" zoomScale="70" zoomScaleNormal="70" zoomScaleSheetLayoutView="70" workbookViewId="0">
      <selection activeCell="C92" sqref="C92"/>
    </sheetView>
  </sheetViews>
  <sheetFormatPr defaultRowHeight="18.75" x14ac:dyDescent="0.3"/>
  <cols>
    <col min="1" max="1" width="8.28515625" style="10" customWidth="1"/>
    <col min="2" max="2" width="28" style="10" customWidth="1"/>
    <col min="3" max="3" width="99.140625" style="10" customWidth="1"/>
    <col min="4" max="4" width="20.28515625" style="10" customWidth="1"/>
    <col min="5" max="5" width="19.42578125" style="10" bestFit="1" customWidth="1"/>
    <col min="6" max="6" width="20.5703125" style="10" hidden="1" customWidth="1"/>
    <col min="7" max="7" width="11.140625" style="10" hidden="1" customWidth="1"/>
    <col min="8" max="8" width="31.140625" style="10" hidden="1" customWidth="1"/>
    <col min="9" max="9" width="15.5703125" style="10" customWidth="1"/>
    <col min="10" max="10" width="9.140625" style="10"/>
    <col min="11" max="11" width="13.5703125" style="10" hidden="1" customWidth="1"/>
    <col min="12" max="16384" width="9.140625" style="10"/>
  </cols>
  <sheetData>
    <row r="1" spans="1:11" ht="20.25" x14ac:dyDescent="0.3">
      <c r="A1" s="68" t="s">
        <v>118</v>
      </c>
      <c r="B1" s="68"/>
      <c r="C1" s="68"/>
      <c r="D1" s="68"/>
      <c r="E1" s="68"/>
      <c r="F1" s="55"/>
      <c r="G1" s="55"/>
    </row>
    <row r="2" spans="1:11" ht="20.25" x14ac:dyDescent="0.3">
      <c r="A2" s="69" t="s">
        <v>117</v>
      </c>
      <c r="B2" s="69"/>
      <c r="C2" s="69"/>
      <c r="D2" s="69"/>
      <c r="E2" s="69"/>
      <c r="F2" s="56"/>
      <c r="G2" s="56"/>
    </row>
    <row r="3" spans="1:11" ht="39.75" customHeight="1" x14ac:dyDescent="0.3">
      <c r="A3" s="70" t="s">
        <v>137</v>
      </c>
      <c r="B3" s="70"/>
      <c r="C3" s="70"/>
      <c r="D3" s="70"/>
      <c r="E3" s="70"/>
      <c r="F3" s="57"/>
      <c r="G3" s="57"/>
    </row>
    <row r="4" spans="1:11" ht="20.25" x14ac:dyDescent="0.3">
      <c r="A4" s="68" t="s">
        <v>148</v>
      </c>
      <c r="B4" s="68"/>
      <c r="C4" s="68"/>
      <c r="D4" s="68"/>
      <c r="E4" s="68"/>
      <c r="F4" s="55"/>
      <c r="G4" s="55"/>
    </row>
    <row r="5" spans="1:11" ht="20.25" x14ac:dyDescent="0.3">
      <c r="A5" s="32"/>
      <c r="B5" s="32"/>
      <c r="C5" s="32"/>
      <c r="D5" s="52"/>
      <c r="E5" s="55"/>
      <c r="F5" s="55"/>
      <c r="G5" s="55"/>
    </row>
    <row r="6" spans="1:11" ht="44.25" customHeight="1" x14ac:dyDescent="0.3">
      <c r="A6" s="67" t="s">
        <v>146</v>
      </c>
      <c r="B6" s="67"/>
      <c r="C6" s="67"/>
      <c r="D6" s="67"/>
      <c r="E6" s="67"/>
      <c r="F6" s="42"/>
      <c r="G6" s="42"/>
      <c r="H6" s="66"/>
      <c r="I6" s="66"/>
      <c r="J6" s="66"/>
      <c r="K6" s="66"/>
    </row>
    <row r="7" spans="1:11" ht="24.75" customHeight="1" x14ac:dyDescent="0.3">
      <c r="A7" s="25"/>
      <c r="B7" s="25"/>
      <c r="C7" s="25"/>
      <c r="D7" s="25"/>
      <c r="E7" s="71" t="s">
        <v>149</v>
      </c>
      <c r="F7" s="25"/>
      <c r="G7" s="25"/>
      <c r="H7" s="25"/>
    </row>
    <row r="8" spans="1:11" ht="40.5" x14ac:dyDescent="0.3">
      <c r="A8" s="64" t="s">
        <v>29</v>
      </c>
      <c r="B8" s="64"/>
      <c r="C8" s="33" t="s">
        <v>11</v>
      </c>
      <c r="D8" s="1" t="s">
        <v>119</v>
      </c>
      <c r="E8" s="61" t="s">
        <v>147</v>
      </c>
      <c r="F8" s="58" t="s">
        <v>144</v>
      </c>
      <c r="G8" s="58" t="s">
        <v>145</v>
      </c>
      <c r="H8" s="34"/>
    </row>
    <row r="9" spans="1:11" ht="20.25" x14ac:dyDescent="0.3">
      <c r="A9" s="64">
        <v>1</v>
      </c>
      <c r="B9" s="64"/>
      <c r="C9" s="33">
        <v>2</v>
      </c>
      <c r="D9" s="51">
        <v>3</v>
      </c>
      <c r="E9" s="54">
        <v>4</v>
      </c>
      <c r="F9" s="58">
        <v>5</v>
      </c>
      <c r="G9" s="58">
        <v>6</v>
      </c>
      <c r="H9" s="26"/>
    </row>
    <row r="10" spans="1:11" ht="24" customHeight="1" x14ac:dyDescent="0.3">
      <c r="A10" s="27" t="s">
        <v>65</v>
      </c>
      <c r="B10" s="28">
        <v>1E+16</v>
      </c>
      <c r="C10" s="33" t="s">
        <v>71</v>
      </c>
      <c r="D10" s="53">
        <f>D11+D17+D23+D34+D39+D43+D47+D21+D51</f>
        <v>17980124.949999999</v>
      </c>
      <c r="E10" s="59">
        <f>E11+E17+E23+E34+E39+E43+E47+E51+E21</f>
        <v>18216515.280000001</v>
      </c>
      <c r="F10" s="59">
        <f>E10-D10</f>
        <v>236390.33000000194</v>
      </c>
      <c r="G10" s="59">
        <f>E10*100/D10</f>
        <v>101.31473129723717</v>
      </c>
    </row>
    <row r="11" spans="1:11" ht="40.5" x14ac:dyDescent="0.3">
      <c r="A11" s="1">
        <v>100</v>
      </c>
      <c r="B11" s="3" t="s">
        <v>34</v>
      </c>
      <c r="C11" s="14" t="s">
        <v>18</v>
      </c>
      <c r="D11" s="53">
        <f>D12</f>
        <v>2298610</v>
      </c>
      <c r="E11" s="59">
        <f>E12</f>
        <v>2342807.8400000003</v>
      </c>
      <c r="F11" s="59">
        <f t="shared" ref="F11:F74" si="0">E11-D11</f>
        <v>44197.840000000317</v>
      </c>
      <c r="G11" s="59">
        <f t="shared" ref="G11:G74" si="1">E11*100/D11</f>
        <v>101.92280726177995</v>
      </c>
    </row>
    <row r="12" spans="1:11" ht="40.5" x14ac:dyDescent="0.3">
      <c r="A12" s="1">
        <v>100</v>
      </c>
      <c r="B12" s="3" t="s">
        <v>35</v>
      </c>
      <c r="C12" s="14" t="s">
        <v>17</v>
      </c>
      <c r="D12" s="53">
        <f>SUM(D13:D16)</f>
        <v>2298610</v>
      </c>
      <c r="E12" s="59">
        <f>SUM(E13:E16)</f>
        <v>2342807.8400000003</v>
      </c>
      <c r="F12" s="59">
        <f t="shared" si="0"/>
        <v>44197.840000000317</v>
      </c>
      <c r="G12" s="59">
        <f t="shared" si="1"/>
        <v>101.92280726177995</v>
      </c>
    </row>
    <row r="13" spans="1:11" ht="86.45" customHeight="1" x14ac:dyDescent="0.3">
      <c r="A13" s="1">
        <v>100</v>
      </c>
      <c r="B13" s="3" t="s">
        <v>36</v>
      </c>
      <c r="C13" s="5" t="s">
        <v>59</v>
      </c>
      <c r="D13" s="53">
        <v>1055440</v>
      </c>
      <c r="E13" s="59">
        <v>1081579.7</v>
      </c>
      <c r="F13" s="59">
        <f t="shared" si="0"/>
        <v>26139.699999999953</v>
      </c>
      <c r="G13" s="59">
        <f t="shared" si="1"/>
        <v>102.47666376108542</v>
      </c>
    </row>
    <row r="14" spans="1:11" ht="116.45" customHeight="1" x14ac:dyDescent="0.3">
      <c r="A14" s="1">
        <v>100</v>
      </c>
      <c r="B14" s="3" t="s">
        <v>37</v>
      </c>
      <c r="C14" s="14" t="s">
        <v>58</v>
      </c>
      <c r="D14" s="53">
        <v>6010</v>
      </c>
      <c r="E14" s="59">
        <v>7606.45</v>
      </c>
      <c r="F14" s="59">
        <f t="shared" si="0"/>
        <v>1596.4499999999998</v>
      </c>
      <c r="G14" s="59">
        <f t="shared" si="1"/>
        <v>126.56322795341099</v>
      </c>
    </row>
    <row r="15" spans="1:11" ht="86.45" customHeight="1" x14ac:dyDescent="0.3">
      <c r="A15" s="1">
        <v>100</v>
      </c>
      <c r="B15" s="3" t="s">
        <v>38</v>
      </c>
      <c r="C15" s="5" t="s">
        <v>28</v>
      </c>
      <c r="D15" s="53">
        <v>1388370</v>
      </c>
      <c r="E15" s="59">
        <v>1438058.8</v>
      </c>
      <c r="F15" s="59">
        <f t="shared" si="0"/>
        <v>49688.800000000047</v>
      </c>
      <c r="G15" s="59">
        <f t="shared" si="1"/>
        <v>103.57893068850522</v>
      </c>
    </row>
    <row r="16" spans="1:11" ht="87.6" customHeight="1" x14ac:dyDescent="0.3">
      <c r="A16" s="1">
        <v>100</v>
      </c>
      <c r="B16" s="3" t="s">
        <v>56</v>
      </c>
      <c r="C16" s="5" t="s">
        <v>57</v>
      </c>
      <c r="D16" s="53">
        <v>-151210</v>
      </c>
      <c r="E16" s="59">
        <v>-184437.11</v>
      </c>
      <c r="F16" s="59">
        <f t="shared" si="0"/>
        <v>-33227.109999999986</v>
      </c>
      <c r="G16" s="59">
        <f t="shared" si="1"/>
        <v>121.97414853514979</v>
      </c>
    </row>
    <row r="17" spans="1:7" ht="20.25" customHeight="1" x14ac:dyDescent="0.3">
      <c r="A17" s="1">
        <v>182</v>
      </c>
      <c r="B17" s="3" t="s">
        <v>30</v>
      </c>
      <c r="C17" s="33" t="s">
        <v>0</v>
      </c>
      <c r="D17" s="53">
        <f>D18+D19+D20</f>
        <v>8761499</v>
      </c>
      <c r="E17" s="59">
        <f>E18+E19+E20</f>
        <v>8865464.9700000007</v>
      </c>
      <c r="F17" s="59">
        <f t="shared" si="0"/>
        <v>103965.97000000067</v>
      </c>
      <c r="G17" s="59">
        <f t="shared" si="1"/>
        <v>101.18662308812682</v>
      </c>
    </row>
    <row r="18" spans="1:7" ht="94.5" customHeight="1" x14ac:dyDescent="0.3">
      <c r="A18" s="1">
        <v>182</v>
      </c>
      <c r="B18" s="3" t="s">
        <v>31</v>
      </c>
      <c r="C18" s="15" t="s">
        <v>16</v>
      </c>
      <c r="D18" s="53">
        <v>8750000</v>
      </c>
      <c r="E18" s="59">
        <f>8850418.5+2909.66+729.05</f>
        <v>8854057.2100000009</v>
      </c>
      <c r="F18" s="59">
        <f t="shared" si="0"/>
        <v>104057.21000000089</v>
      </c>
      <c r="G18" s="59">
        <f t="shared" si="1"/>
        <v>101.18922525714287</v>
      </c>
    </row>
    <row r="19" spans="1:7" ht="123" hidden="1" customHeight="1" x14ac:dyDescent="0.3">
      <c r="A19" s="1">
        <v>182</v>
      </c>
      <c r="B19" s="3" t="s">
        <v>32</v>
      </c>
      <c r="C19" s="16" t="s">
        <v>19</v>
      </c>
      <c r="D19" s="45">
        <v>0</v>
      </c>
      <c r="E19" s="60">
        <f>-12.3+12.3</f>
        <v>0</v>
      </c>
      <c r="F19" s="60">
        <f t="shared" si="0"/>
        <v>0</v>
      </c>
      <c r="G19" s="59"/>
    </row>
    <row r="20" spans="1:7" ht="60.75" x14ac:dyDescent="0.3">
      <c r="A20" s="1">
        <v>182</v>
      </c>
      <c r="B20" s="3" t="s">
        <v>33</v>
      </c>
      <c r="C20" s="5" t="s">
        <v>20</v>
      </c>
      <c r="D20" s="53">
        <v>11499</v>
      </c>
      <c r="E20" s="59">
        <f>11309.85+97.91</f>
        <v>11407.76</v>
      </c>
      <c r="F20" s="59">
        <f t="shared" si="0"/>
        <v>-91.239999999999782</v>
      </c>
      <c r="G20" s="59">
        <f t="shared" si="1"/>
        <v>99.206539699104269</v>
      </c>
    </row>
    <row r="21" spans="1:7" ht="30" customHeight="1" x14ac:dyDescent="0.3">
      <c r="A21" s="1">
        <v>182</v>
      </c>
      <c r="B21" s="3" t="s">
        <v>91</v>
      </c>
      <c r="C21" s="35" t="s">
        <v>92</v>
      </c>
      <c r="D21" s="53">
        <f>D22</f>
        <v>-9505.77</v>
      </c>
      <c r="E21" s="59">
        <f>E22</f>
        <v>-9505.77</v>
      </c>
      <c r="F21" s="59">
        <f t="shared" si="0"/>
        <v>0</v>
      </c>
      <c r="G21" s="59">
        <f t="shared" si="1"/>
        <v>100</v>
      </c>
    </row>
    <row r="22" spans="1:7" ht="60.75" x14ac:dyDescent="0.3">
      <c r="A22" s="1">
        <v>182</v>
      </c>
      <c r="B22" s="3" t="s">
        <v>93</v>
      </c>
      <c r="C22" s="5" t="s">
        <v>94</v>
      </c>
      <c r="D22" s="53">
        <v>-9505.77</v>
      </c>
      <c r="E22" s="59">
        <v>-9505.77</v>
      </c>
      <c r="F22" s="59">
        <f t="shared" si="0"/>
        <v>0</v>
      </c>
      <c r="G22" s="59">
        <f t="shared" si="1"/>
        <v>100</v>
      </c>
    </row>
    <row r="23" spans="1:7" ht="21.75" customHeight="1" x14ac:dyDescent="0.3">
      <c r="A23" s="1">
        <v>182</v>
      </c>
      <c r="B23" s="3" t="s">
        <v>39</v>
      </c>
      <c r="C23" s="33" t="s">
        <v>4</v>
      </c>
      <c r="D23" s="53">
        <f>D24+D26</f>
        <v>2796000</v>
      </c>
      <c r="E23" s="59">
        <f>E24+E26</f>
        <v>2840003.88</v>
      </c>
      <c r="F23" s="59">
        <f t="shared" si="0"/>
        <v>44003.879999999888</v>
      </c>
      <c r="G23" s="59">
        <f t="shared" si="1"/>
        <v>101.57381545064378</v>
      </c>
    </row>
    <row r="24" spans="1:7" ht="20.25" customHeight="1" x14ac:dyDescent="0.3">
      <c r="A24" s="1">
        <v>182</v>
      </c>
      <c r="B24" s="3" t="s">
        <v>40</v>
      </c>
      <c r="C24" s="33" t="s">
        <v>2</v>
      </c>
      <c r="D24" s="53">
        <f>D25</f>
        <v>430000</v>
      </c>
      <c r="E24" s="59">
        <f>E25</f>
        <v>450757.19</v>
      </c>
      <c r="F24" s="59">
        <f t="shared" si="0"/>
        <v>20757.190000000002</v>
      </c>
      <c r="G24" s="59">
        <f t="shared" si="1"/>
        <v>104.82725348837209</v>
      </c>
    </row>
    <row r="25" spans="1:7" ht="66" customHeight="1" x14ac:dyDescent="0.3">
      <c r="A25" s="1">
        <v>182</v>
      </c>
      <c r="B25" s="3" t="s">
        <v>41</v>
      </c>
      <c r="C25" s="5" t="s">
        <v>21</v>
      </c>
      <c r="D25" s="53">
        <v>430000</v>
      </c>
      <c r="E25" s="59">
        <f>442585.38+8171.81</f>
        <v>450757.19</v>
      </c>
      <c r="F25" s="59">
        <f t="shared" si="0"/>
        <v>20757.190000000002</v>
      </c>
      <c r="G25" s="59">
        <f t="shared" si="1"/>
        <v>104.82725348837209</v>
      </c>
    </row>
    <row r="26" spans="1:7" ht="20.25" customHeight="1" x14ac:dyDescent="0.3">
      <c r="A26" s="1">
        <v>182</v>
      </c>
      <c r="B26" s="3" t="s">
        <v>42</v>
      </c>
      <c r="C26" s="33" t="s">
        <v>3</v>
      </c>
      <c r="D26" s="53">
        <f>D27+D28</f>
        <v>2366000</v>
      </c>
      <c r="E26" s="59">
        <f>E27+E28</f>
        <v>2389246.69</v>
      </c>
      <c r="F26" s="59">
        <f t="shared" si="0"/>
        <v>23246.689999999944</v>
      </c>
      <c r="G26" s="59">
        <f t="shared" si="1"/>
        <v>100.9825312764159</v>
      </c>
    </row>
    <row r="27" spans="1:7" ht="40.5" x14ac:dyDescent="0.3">
      <c r="A27" s="1">
        <v>182</v>
      </c>
      <c r="B27" s="3" t="s">
        <v>43</v>
      </c>
      <c r="C27" s="5" t="s">
        <v>60</v>
      </c>
      <c r="D27" s="53">
        <v>1826000</v>
      </c>
      <c r="E27" s="59">
        <f>1833798.59+600.69</f>
        <v>1834399.28</v>
      </c>
      <c r="F27" s="59">
        <f t="shared" si="0"/>
        <v>8399.2800000000279</v>
      </c>
      <c r="G27" s="59">
        <f t="shared" si="1"/>
        <v>100.45998247535597</v>
      </c>
    </row>
    <row r="28" spans="1:7" ht="40.5" x14ac:dyDescent="0.3">
      <c r="A28" s="1">
        <v>182</v>
      </c>
      <c r="B28" s="3" t="s">
        <v>44</v>
      </c>
      <c r="C28" s="5" t="s">
        <v>26</v>
      </c>
      <c r="D28" s="53">
        <v>540000</v>
      </c>
      <c r="E28" s="59">
        <f>552948.17+1899.24</f>
        <v>554847.41</v>
      </c>
      <c r="F28" s="59">
        <f t="shared" si="0"/>
        <v>14847.410000000033</v>
      </c>
      <c r="G28" s="59">
        <f t="shared" si="1"/>
        <v>102.74952037037038</v>
      </c>
    </row>
    <row r="29" spans="1:7" ht="60.75" hidden="1" customHeight="1" x14ac:dyDescent="0.3">
      <c r="A29" s="1">
        <v>182</v>
      </c>
      <c r="B29" s="3" t="s">
        <v>30</v>
      </c>
      <c r="C29" s="5" t="s">
        <v>12</v>
      </c>
      <c r="D29" s="53">
        <v>15</v>
      </c>
      <c r="E29" s="59">
        <v>15</v>
      </c>
      <c r="F29" s="59">
        <f t="shared" si="0"/>
        <v>0</v>
      </c>
      <c r="G29" s="59">
        <f t="shared" si="1"/>
        <v>100</v>
      </c>
    </row>
    <row r="30" spans="1:7" ht="40.5" hidden="1" customHeight="1" x14ac:dyDescent="0.3">
      <c r="A30" s="1">
        <v>182</v>
      </c>
      <c r="B30" s="3" t="s">
        <v>30</v>
      </c>
      <c r="C30" s="35" t="s">
        <v>15</v>
      </c>
      <c r="D30" s="53">
        <f>D31</f>
        <v>2</v>
      </c>
      <c r="E30" s="59">
        <f>E31</f>
        <v>2</v>
      </c>
      <c r="F30" s="59">
        <f t="shared" si="0"/>
        <v>0</v>
      </c>
      <c r="G30" s="59">
        <f t="shared" si="1"/>
        <v>100</v>
      </c>
    </row>
    <row r="31" spans="1:7" ht="60.75" hidden="1" customHeight="1" x14ac:dyDescent="0.3">
      <c r="A31" s="1">
        <v>182</v>
      </c>
      <c r="B31" s="3" t="s">
        <v>30</v>
      </c>
      <c r="C31" s="5" t="s">
        <v>14</v>
      </c>
      <c r="D31" s="53">
        <v>2</v>
      </c>
      <c r="E31" s="59">
        <v>2</v>
      </c>
      <c r="F31" s="59">
        <f t="shared" si="0"/>
        <v>0</v>
      </c>
      <c r="G31" s="59">
        <f t="shared" si="1"/>
        <v>100</v>
      </c>
    </row>
    <row r="32" spans="1:7" ht="60.75" hidden="1" customHeight="1" x14ac:dyDescent="0.3">
      <c r="A32" s="1">
        <v>182</v>
      </c>
      <c r="B32" s="3" t="s">
        <v>45</v>
      </c>
      <c r="C32" s="36" t="s">
        <v>7</v>
      </c>
      <c r="D32" s="53">
        <f>D33</f>
        <v>0</v>
      </c>
      <c r="E32" s="59">
        <f>E33</f>
        <v>0</v>
      </c>
      <c r="F32" s="59">
        <f t="shared" si="0"/>
        <v>0</v>
      </c>
      <c r="G32" s="59" t="e">
        <f t="shared" si="1"/>
        <v>#DIV/0!</v>
      </c>
    </row>
    <row r="33" spans="1:15" ht="40.5" hidden="1" customHeight="1" x14ac:dyDescent="0.3">
      <c r="A33" s="1">
        <v>182</v>
      </c>
      <c r="B33" s="3" t="s">
        <v>46</v>
      </c>
      <c r="C33" s="6" t="s">
        <v>22</v>
      </c>
      <c r="D33" s="53"/>
      <c r="E33" s="59"/>
      <c r="F33" s="59">
        <f t="shared" si="0"/>
        <v>0</v>
      </c>
      <c r="G33" s="59" t="e">
        <f t="shared" si="1"/>
        <v>#DIV/0!</v>
      </c>
    </row>
    <row r="34" spans="1:15" ht="27" customHeight="1" x14ac:dyDescent="0.3">
      <c r="A34" s="1">
        <v>901</v>
      </c>
      <c r="B34" s="3" t="s">
        <v>47</v>
      </c>
      <c r="C34" s="37" t="s">
        <v>66</v>
      </c>
      <c r="D34" s="53">
        <f t="shared" ref="D34:E35" si="2">D35</f>
        <v>22000</v>
      </c>
      <c r="E34" s="59">
        <f>E35</f>
        <v>22400</v>
      </c>
      <c r="F34" s="59">
        <f t="shared" si="0"/>
        <v>400</v>
      </c>
      <c r="G34" s="59">
        <f t="shared" si="1"/>
        <v>101.81818181818181</v>
      </c>
    </row>
    <row r="35" spans="1:15" ht="89.25" hidden="1" customHeight="1" x14ac:dyDescent="0.3">
      <c r="A35" s="1">
        <v>901</v>
      </c>
      <c r="B35" s="3" t="s">
        <v>30</v>
      </c>
      <c r="C35" s="2" t="s">
        <v>6</v>
      </c>
      <c r="D35" s="53">
        <f t="shared" si="2"/>
        <v>22000</v>
      </c>
      <c r="E35" s="59">
        <f t="shared" si="2"/>
        <v>22400</v>
      </c>
      <c r="F35" s="59">
        <f t="shared" si="0"/>
        <v>400</v>
      </c>
      <c r="G35" s="59">
        <f t="shared" si="1"/>
        <v>101.81818181818181</v>
      </c>
    </row>
    <row r="36" spans="1:15" ht="87.6" customHeight="1" x14ac:dyDescent="0.3">
      <c r="A36" s="1">
        <v>901</v>
      </c>
      <c r="B36" s="3" t="s">
        <v>48</v>
      </c>
      <c r="C36" s="2" t="s">
        <v>114</v>
      </c>
      <c r="D36" s="53">
        <v>22000</v>
      </c>
      <c r="E36" s="59">
        <v>22400</v>
      </c>
      <c r="F36" s="59">
        <f t="shared" si="0"/>
        <v>400</v>
      </c>
      <c r="G36" s="59">
        <f t="shared" si="1"/>
        <v>101.81818181818181</v>
      </c>
    </row>
    <row r="37" spans="1:15" ht="51.75" hidden="1" customHeight="1" x14ac:dyDescent="0.3">
      <c r="A37" s="1">
        <v>901</v>
      </c>
      <c r="B37" s="3" t="s">
        <v>30</v>
      </c>
      <c r="C37" s="37" t="s">
        <v>13</v>
      </c>
      <c r="D37" s="53">
        <v>0</v>
      </c>
      <c r="E37" s="59">
        <v>0</v>
      </c>
      <c r="F37" s="59">
        <f t="shared" si="0"/>
        <v>0</v>
      </c>
      <c r="G37" s="59" t="e">
        <f t="shared" si="1"/>
        <v>#DIV/0!</v>
      </c>
    </row>
    <row r="38" spans="1:15" ht="40.5" hidden="1" customHeight="1" x14ac:dyDescent="0.3">
      <c r="A38" s="1">
        <v>901</v>
      </c>
      <c r="B38" s="3" t="s">
        <v>30</v>
      </c>
      <c r="C38" s="6" t="s">
        <v>8</v>
      </c>
      <c r="D38" s="53">
        <v>16000</v>
      </c>
      <c r="E38" s="59">
        <v>16000</v>
      </c>
      <c r="F38" s="59">
        <f t="shared" si="0"/>
        <v>0</v>
      </c>
      <c r="G38" s="59">
        <f t="shared" si="1"/>
        <v>100</v>
      </c>
    </row>
    <row r="39" spans="1:15" ht="40.5" x14ac:dyDescent="0.3">
      <c r="A39" s="1">
        <v>901</v>
      </c>
      <c r="B39" s="3" t="s">
        <v>49</v>
      </c>
      <c r="C39" s="38" t="s">
        <v>67</v>
      </c>
      <c r="D39" s="53">
        <f>D42+D40+D41</f>
        <v>357320</v>
      </c>
      <c r="E39" s="59">
        <f>E42+E40+E41</f>
        <v>400847.19</v>
      </c>
      <c r="F39" s="59">
        <f t="shared" si="0"/>
        <v>43527.19</v>
      </c>
      <c r="G39" s="59">
        <f t="shared" si="1"/>
        <v>112.18157114071421</v>
      </c>
    </row>
    <row r="40" spans="1:15" ht="87" customHeight="1" x14ac:dyDescent="0.3">
      <c r="A40" s="1">
        <v>901</v>
      </c>
      <c r="B40" s="3" t="s">
        <v>61</v>
      </c>
      <c r="C40" s="2" t="s">
        <v>62</v>
      </c>
      <c r="D40" s="53">
        <v>291000</v>
      </c>
      <c r="E40" s="59">
        <v>334527.34000000003</v>
      </c>
      <c r="F40" s="59">
        <f t="shared" si="0"/>
        <v>43527.340000000026</v>
      </c>
      <c r="G40" s="59">
        <f t="shared" si="1"/>
        <v>114.95784879725088</v>
      </c>
      <c r="H40" s="50" t="s">
        <v>143</v>
      </c>
    </row>
    <row r="41" spans="1:15" ht="84.75" customHeight="1" x14ac:dyDescent="0.3">
      <c r="A41" s="1">
        <v>901</v>
      </c>
      <c r="B41" s="3" t="s">
        <v>128</v>
      </c>
      <c r="C41" s="2" t="s">
        <v>129</v>
      </c>
      <c r="D41" s="53">
        <v>37820</v>
      </c>
      <c r="E41" s="59">
        <v>37824</v>
      </c>
      <c r="F41" s="59">
        <f t="shared" si="0"/>
        <v>4</v>
      </c>
      <c r="G41" s="59">
        <f t="shared" si="1"/>
        <v>100.01057641459545</v>
      </c>
    </row>
    <row r="42" spans="1:15" ht="83.25" customHeight="1" x14ac:dyDescent="0.3">
      <c r="A42" s="1">
        <v>901</v>
      </c>
      <c r="B42" s="3" t="s">
        <v>50</v>
      </c>
      <c r="C42" s="2" t="s">
        <v>23</v>
      </c>
      <c r="D42" s="53">
        <v>28500</v>
      </c>
      <c r="E42" s="59">
        <f>28495.85</f>
        <v>28495.85</v>
      </c>
      <c r="F42" s="59">
        <f t="shared" si="0"/>
        <v>-4.1500000000014552</v>
      </c>
      <c r="G42" s="59">
        <f t="shared" si="1"/>
        <v>99.985438596491221</v>
      </c>
      <c r="H42" s="46" t="s">
        <v>116</v>
      </c>
    </row>
    <row r="43" spans="1:15" ht="40.5" x14ac:dyDescent="0.3">
      <c r="A43" s="1">
        <v>901</v>
      </c>
      <c r="B43" s="3" t="s">
        <v>51</v>
      </c>
      <c r="C43" s="37" t="s">
        <v>68</v>
      </c>
      <c r="D43" s="53">
        <f>D45+D44+D46</f>
        <v>85230</v>
      </c>
      <c r="E43" s="59">
        <f>E45+E44+E46</f>
        <v>85482.38</v>
      </c>
      <c r="F43" s="59">
        <f t="shared" si="0"/>
        <v>252.38000000000466</v>
      </c>
      <c r="G43" s="59">
        <f t="shared" si="1"/>
        <v>100.29611639094216</v>
      </c>
      <c r="H43" s="47"/>
    </row>
    <row r="44" spans="1:15" ht="40.5" x14ac:dyDescent="0.3">
      <c r="A44" s="1">
        <v>901</v>
      </c>
      <c r="B44" s="3" t="s">
        <v>111</v>
      </c>
      <c r="C44" s="6" t="s">
        <v>113</v>
      </c>
      <c r="D44" s="53">
        <v>12230</v>
      </c>
      <c r="E44" s="59">
        <v>12230</v>
      </c>
      <c r="F44" s="59">
        <f t="shared" si="0"/>
        <v>0</v>
      </c>
      <c r="G44" s="59">
        <f t="shared" si="1"/>
        <v>100</v>
      </c>
      <c r="H44" s="47" t="s">
        <v>112</v>
      </c>
    </row>
    <row r="45" spans="1:15" ht="40.5" customHeight="1" x14ac:dyDescent="0.3">
      <c r="A45" s="1">
        <v>901</v>
      </c>
      <c r="B45" s="3" t="s">
        <v>84</v>
      </c>
      <c r="C45" s="6" t="s">
        <v>83</v>
      </c>
      <c r="D45" s="53">
        <v>73000</v>
      </c>
      <c r="E45" s="59">
        <f>73219.33</f>
        <v>73219.33</v>
      </c>
      <c r="F45" s="59">
        <f t="shared" si="0"/>
        <v>219.33000000000175</v>
      </c>
      <c r="G45" s="59">
        <f t="shared" si="1"/>
        <v>100.30045205479452</v>
      </c>
      <c r="H45" s="48" t="s">
        <v>103</v>
      </c>
      <c r="I45" s="62"/>
      <c r="J45" s="62"/>
      <c r="K45" s="62"/>
      <c r="L45" s="62"/>
      <c r="M45" s="62"/>
      <c r="N45" s="62"/>
      <c r="O45" s="62"/>
    </row>
    <row r="46" spans="1:15" ht="40.5" x14ac:dyDescent="0.3">
      <c r="A46" s="1">
        <v>901</v>
      </c>
      <c r="B46" s="3" t="s">
        <v>95</v>
      </c>
      <c r="C46" s="4" t="s">
        <v>100</v>
      </c>
      <c r="D46" s="53">
        <v>0</v>
      </c>
      <c r="E46" s="59">
        <v>33.049999999999997</v>
      </c>
      <c r="F46" s="59">
        <f t="shared" si="0"/>
        <v>33.049999999999997</v>
      </c>
      <c r="G46" s="59">
        <v>0</v>
      </c>
      <c r="H46" s="63"/>
      <c r="I46" s="62"/>
      <c r="J46" s="62"/>
      <c r="K46" s="62"/>
      <c r="L46" s="62"/>
      <c r="M46" s="62"/>
      <c r="N46" s="62"/>
      <c r="O46" s="62"/>
    </row>
    <row r="47" spans="1:15" ht="22.5" customHeight="1" x14ac:dyDescent="0.3">
      <c r="A47" s="1">
        <v>901</v>
      </c>
      <c r="B47" s="3" t="s">
        <v>52</v>
      </c>
      <c r="C47" s="38" t="s">
        <v>69</v>
      </c>
      <c r="D47" s="53">
        <f>D49+D50+D48</f>
        <v>3657791</v>
      </c>
      <c r="E47" s="59">
        <f>E49+E50+E48</f>
        <v>3657793.17</v>
      </c>
      <c r="F47" s="59">
        <f t="shared" si="0"/>
        <v>2.1699999999254942</v>
      </c>
      <c r="G47" s="59">
        <f t="shared" si="1"/>
        <v>100.00005932542346</v>
      </c>
      <c r="H47" s="63"/>
      <c r="I47" s="62"/>
      <c r="J47" s="62"/>
      <c r="K47" s="62"/>
      <c r="L47" s="62"/>
      <c r="M47" s="62"/>
      <c r="N47" s="62"/>
      <c r="O47" s="62"/>
    </row>
    <row r="48" spans="1:15" ht="101.25" x14ac:dyDescent="0.3">
      <c r="A48" s="1">
        <v>901</v>
      </c>
      <c r="B48" s="3" t="s">
        <v>101</v>
      </c>
      <c r="C48" s="4" t="s">
        <v>102</v>
      </c>
      <c r="D48" s="53">
        <v>1719631</v>
      </c>
      <c r="E48" s="59">
        <v>1719631</v>
      </c>
      <c r="F48" s="59">
        <f t="shared" si="0"/>
        <v>0</v>
      </c>
      <c r="G48" s="59">
        <f t="shared" si="1"/>
        <v>100</v>
      </c>
      <c r="H48" s="46" t="s">
        <v>127</v>
      </c>
      <c r="K48" s="43">
        <f>1835.968-124</f>
        <v>1711.9680000000001</v>
      </c>
    </row>
    <row r="49" spans="1:8" ht="60.75" x14ac:dyDescent="0.3">
      <c r="A49" s="1">
        <v>901</v>
      </c>
      <c r="B49" s="3" t="s">
        <v>63</v>
      </c>
      <c r="C49" s="4" t="s">
        <v>64</v>
      </c>
      <c r="D49" s="53">
        <v>155420</v>
      </c>
      <c r="E49" s="59">
        <f>152547.35+1853.96+1020.87+-0.01</f>
        <v>155422.16999999998</v>
      </c>
      <c r="F49" s="59">
        <f t="shared" si="0"/>
        <v>2.1699999999837019</v>
      </c>
      <c r="G49" s="59">
        <f t="shared" si="1"/>
        <v>100.00139621670311</v>
      </c>
      <c r="H49" s="49" t="s">
        <v>110</v>
      </c>
    </row>
    <row r="50" spans="1:8" ht="60.75" x14ac:dyDescent="0.3">
      <c r="A50" s="1">
        <v>901</v>
      </c>
      <c r="B50" s="3" t="s">
        <v>55</v>
      </c>
      <c r="C50" s="4" t="s">
        <v>24</v>
      </c>
      <c r="D50" s="53">
        <v>1782740</v>
      </c>
      <c r="E50" s="59">
        <v>1782740</v>
      </c>
      <c r="F50" s="59">
        <f t="shared" si="0"/>
        <v>0</v>
      </c>
      <c r="G50" s="59">
        <f t="shared" si="1"/>
        <v>100</v>
      </c>
      <c r="H50" s="46" t="s">
        <v>123</v>
      </c>
    </row>
    <row r="51" spans="1:8" ht="28.5" customHeight="1" x14ac:dyDescent="0.3">
      <c r="A51" s="1">
        <v>901</v>
      </c>
      <c r="B51" s="3" t="s">
        <v>134</v>
      </c>
      <c r="C51" s="38" t="s">
        <v>133</v>
      </c>
      <c r="D51" s="53">
        <f>D54+D52+D53</f>
        <v>11180.72</v>
      </c>
      <c r="E51" s="59">
        <f>E54+E52+E53</f>
        <v>11221.62</v>
      </c>
      <c r="F51" s="59">
        <f t="shared" si="0"/>
        <v>40.900000000001455</v>
      </c>
      <c r="G51" s="59">
        <f t="shared" si="1"/>
        <v>100.36580828426077</v>
      </c>
    </row>
    <row r="52" spans="1:8" ht="81" x14ac:dyDescent="0.3">
      <c r="A52" s="1">
        <v>901</v>
      </c>
      <c r="B52" s="3" t="s">
        <v>138</v>
      </c>
      <c r="C52" s="18" t="s">
        <v>139</v>
      </c>
      <c r="D52" s="53">
        <v>1000</v>
      </c>
      <c r="E52" s="59">
        <v>1000</v>
      </c>
      <c r="F52" s="59">
        <f t="shared" si="0"/>
        <v>0</v>
      </c>
      <c r="G52" s="59">
        <f t="shared" si="1"/>
        <v>100</v>
      </c>
    </row>
    <row r="53" spans="1:8" ht="101.25" x14ac:dyDescent="0.3">
      <c r="A53" s="1">
        <v>901</v>
      </c>
      <c r="B53" s="3" t="s">
        <v>140</v>
      </c>
      <c r="C53" s="44" t="s">
        <v>141</v>
      </c>
      <c r="D53" s="53">
        <v>1000</v>
      </c>
      <c r="E53" s="59">
        <v>1000</v>
      </c>
      <c r="F53" s="59">
        <f t="shared" si="0"/>
        <v>0</v>
      </c>
      <c r="G53" s="59">
        <f t="shared" si="1"/>
        <v>100</v>
      </c>
    </row>
    <row r="54" spans="1:8" ht="162" x14ac:dyDescent="0.3">
      <c r="A54" s="1">
        <v>901</v>
      </c>
      <c r="B54" s="3" t="s">
        <v>131</v>
      </c>
      <c r="C54" s="17" t="s">
        <v>132</v>
      </c>
      <c r="D54" s="53">
        <v>9180.7199999999993</v>
      </c>
      <c r="E54" s="59">
        <f>8180.72+1000+40.9</f>
        <v>9221.6200000000008</v>
      </c>
      <c r="F54" s="59">
        <f t="shared" si="0"/>
        <v>40.900000000001455</v>
      </c>
      <c r="G54" s="59">
        <f t="shared" si="1"/>
        <v>100.44549882797865</v>
      </c>
    </row>
    <row r="55" spans="1:8" ht="28.5" hidden="1" customHeight="1" x14ac:dyDescent="0.3">
      <c r="A55" s="1">
        <v>901</v>
      </c>
      <c r="B55" s="3" t="s">
        <v>135</v>
      </c>
      <c r="C55" s="38" t="s">
        <v>5</v>
      </c>
      <c r="D55" s="53">
        <f>D56</f>
        <v>0</v>
      </c>
      <c r="E55" s="45"/>
      <c r="F55" s="59">
        <f t="shared" si="0"/>
        <v>0</v>
      </c>
      <c r="G55" s="59" t="e">
        <f t="shared" si="1"/>
        <v>#DIV/0!</v>
      </c>
    </row>
    <row r="56" spans="1:8" ht="25.5" hidden="1" customHeight="1" x14ac:dyDescent="0.3">
      <c r="A56" s="1">
        <v>901</v>
      </c>
      <c r="B56" s="3" t="s">
        <v>53</v>
      </c>
      <c r="C56" s="4" t="s">
        <v>136</v>
      </c>
      <c r="D56" s="53"/>
      <c r="E56" s="45"/>
      <c r="F56" s="59">
        <f t="shared" si="0"/>
        <v>0</v>
      </c>
      <c r="G56" s="59" t="e">
        <f t="shared" si="1"/>
        <v>#DIV/0!</v>
      </c>
    </row>
    <row r="57" spans="1:8" ht="30" customHeight="1" x14ac:dyDescent="0.3">
      <c r="A57" s="1">
        <v>901</v>
      </c>
      <c r="B57" s="3" t="s">
        <v>54</v>
      </c>
      <c r="C57" s="38" t="s">
        <v>70</v>
      </c>
      <c r="D57" s="53">
        <f>D58</f>
        <v>47640059.43</v>
      </c>
      <c r="E57" s="59">
        <f>E58</f>
        <v>47219375.469999999</v>
      </c>
      <c r="F57" s="59">
        <f t="shared" si="0"/>
        <v>-420683.96000000089</v>
      </c>
      <c r="G57" s="59">
        <f t="shared" si="1"/>
        <v>99.116953326605028</v>
      </c>
    </row>
    <row r="58" spans="1:8" ht="40.5" x14ac:dyDescent="0.3">
      <c r="A58" s="1">
        <v>901</v>
      </c>
      <c r="B58" s="3" t="s">
        <v>72</v>
      </c>
      <c r="C58" s="38" t="s">
        <v>79</v>
      </c>
      <c r="D58" s="53">
        <f>D59+D72+D63+D75</f>
        <v>47640059.43</v>
      </c>
      <c r="E58" s="59">
        <f>E59+E72+E63+E75</f>
        <v>47219375.469999999</v>
      </c>
      <c r="F58" s="59">
        <f t="shared" si="0"/>
        <v>-420683.96000000089</v>
      </c>
      <c r="G58" s="59">
        <f t="shared" si="1"/>
        <v>99.116953326605028</v>
      </c>
    </row>
    <row r="59" spans="1:8" ht="40.5" x14ac:dyDescent="0.3">
      <c r="A59" s="1">
        <v>901</v>
      </c>
      <c r="B59" s="3" t="s">
        <v>75</v>
      </c>
      <c r="C59" s="38" t="s">
        <v>78</v>
      </c>
      <c r="D59" s="53">
        <f>D60+D61+D62</f>
        <v>16890400</v>
      </c>
      <c r="E59" s="59">
        <f>E60+E61+E62</f>
        <v>16890400</v>
      </c>
      <c r="F59" s="59">
        <f t="shared" si="0"/>
        <v>0</v>
      </c>
      <c r="G59" s="59">
        <f t="shared" si="1"/>
        <v>100</v>
      </c>
    </row>
    <row r="60" spans="1:8" ht="46.5" customHeight="1" x14ac:dyDescent="0.3">
      <c r="A60" s="1">
        <v>901</v>
      </c>
      <c r="B60" s="3" t="s">
        <v>80</v>
      </c>
      <c r="C60" s="7" t="s">
        <v>106</v>
      </c>
      <c r="D60" s="53">
        <v>1935100</v>
      </c>
      <c r="E60" s="59">
        <f>1773845+161255</f>
        <v>1935100</v>
      </c>
      <c r="F60" s="59">
        <f t="shared" si="0"/>
        <v>0</v>
      </c>
      <c r="G60" s="59">
        <f t="shared" si="1"/>
        <v>100</v>
      </c>
    </row>
    <row r="61" spans="1:8" ht="40.5" x14ac:dyDescent="0.3">
      <c r="A61" s="1">
        <v>901</v>
      </c>
      <c r="B61" s="3" t="s">
        <v>104</v>
      </c>
      <c r="C61" s="7" t="s">
        <v>105</v>
      </c>
      <c r="D61" s="53">
        <v>10643400</v>
      </c>
      <c r="E61" s="59">
        <f>6787000+1247000+2609400</f>
        <v>10643400</v>
      </c>
      <c r="F61" s="59">
        <f t="shared" si="0"/>
        <v>0</v>
      </c>
      <c r="G61" s="59">
        <f t="shared" si="1"/>
        <v>100</v>
      </c>
    </row>
    <row r="62" spans="1:8" ht="40.5" x14ac:dyDescent="0.3">
      <c r="A62" s="1">
        <v>901</v>
      </c>
      <c r="B62" s="3" t="s">
        <v>89</v>
      </c>
      <c r="C62" s="7" t="s">
        <v>90</v>
      </c>
      <c r="D62" s="53">
        <v>4311900</v>
      </c>
      <c r="E62" s="59">
        <v>4311900</v>
      </c>
      <c r="F62" s="59">
        <f t="shared" si="0"/>
        <v>0</v>
      </c>
      <c r="G62" s="59">
        <f t="shared" si="1"/>
        <v>100</v>
      </c>
    </row>
    <row r="63" spans="1:8" ht="30" customHeight="1" x14ac:dyDescent="0.3">
      <c r="A63" s="1">
        <v>901</v>
      </c>
      <c r="B63" s="3" t="s">
        <v>76</v>
      </c>
      <c r="C63" s="38" t="s">
        <v>77</v>
      </c>
      <c r="D63" s="53">
        <f>D65+D67+D68+D69+D70+D64+D71</f>
        <v>30256959.43</v>
      </c>
      <c r="E63" s="59">
        <f>E65+E67+E68+E69+E70+E64+E71</f>
        <v>29888675.469999999</v>
      </c>
      <c r="F63" s="59">
        <f t="shared" si="0"/>
        <v>-368283.96000000089</v>
      </c>
      <c r="G63" s="59">
        <f t="shared" si="1"/>
        <v>98.782812394444221</v>
      </c>
    </row>
    <row r="64" spans="1:8" ht="129.75" customHeight="1" x14ac:dyDescent="0.3">
      <c r="A64" s="1">
        <v>901</v>
      </c>
      <c r="B64" s="3" t="s">
        <v>124</v>
      </c>
      <c r="C64" s="18" t="s">
        <v>125</v>
      </c>
      <c r="D64" s="53">
        <v>21325085.760000002</v>
      </c>
      <c r="E64" s="59">
        <v>21168912</v>
      </c>
      <c r="F64" s="59">
        <f t="shared" si="0"/>
        <v>-156173.76000000164</v>
      </c>
      <c r="G64" s="59">
        <f t="shared" si="1"/>
        <v>99.267652370744784</v>
      </c>
    </row>
    <row r="65" spans="1:8" ht="45.75" customHeight="1" x14ac:dyDescent="0.3">
      <c r="A65" s="1">
        <v>901</v>
      </c>
      <c r="B65" s="3" t="s">
        <v>88</v>
      </c>
      <c r="C65" s="18" t="s">
        <v>87</v>
      </c>
      <c r="D65" s="53">
        <v>3232673.67</v>
      </c>
      <c r="E65" s="59">
        <v>3232673.67</v>
      </c>
      <c r="F65" s="59">
        <f t="shared" si="0"/>
        <v>0</v>
      </c>
      <c r="G65" s="59">
        <f t="shared" si="1"/>
        <v>100</v>
      </c>
    </row>
    <row r="66" spans="1:8" ht="60.75" hidden="1" x14ac:dyDescent="0.3">
      <c r="A66" s="8">
        <v>901</v>
      </c>
      <c r="B66" s="3" t="s">
        <v>108</v>
      </c>
      <c r="C66" s="29" t="s">
        <v>107</v>
      </c>
      <c r="D66" s="53"/>
      <c r="E66" s="59"/>
      <c r="F66" s="59">
        <f t="shared" si="0"/>
        <v>0</v>
      </c>
      <c r="G66" s="59" t="e">
        <f t="shared" si="1"/>
        <v>#DIV/0!</v>
      </c>
      <c r="H66" s="19"/>
    </row>
    <row r="67" spans="1:8" ht="81" x14ac:dyDescent="0.3">
      <c r="A67" s="8">
        <v>901</v>
      </c>
      <c r="B67" s="3" t="s">
        <v>85</v>
      </c>
      <c r="C67" s="9" t="s">
        <v>109</v>
      </c>
      <c r="D67" s="53">
        <v>1262600</v>
      </c>
      <c r="E67" s="59">
        <v>1262600</v>
      </c>
      <c r="F67" s="59">
        <f t="shared" si="0"/>
        <v>0</v>
      </c>
      <c r="G67" s="59">
        <f t="shared" si="1"/>
        <v>100</v>
      </c>
      <c r="H67" s="20"/>
    </row>
    <row r="68" spans="1:8" ht="40.5" x14ac:dyDescent="0.3">
      <c r="A68" s="30">
        <v>901</v>
      </c>
      <c r="B68" s="3" t="s">
        <v>85</v>
      </c>
      <c r="C68" s="31" t="s">
        <v>121</v>
      </c>
      <c r="D68" s="53">
        <v>826100</v>
      </c>
      <c r="E68" s="59">
        <v>826100</v>
      </c>
      <c r="F68" s="59">
        <f t="shared" si="0"/>
        <v>0</v>
      </c>
      <c r="G68" s="59">
        <f t="shared" si="1"/>
        <v>100</v>
      </c>
      <c r="H68" s="20"/>
    </row>
    <row r="69" spans="1:8" ht="123.75" customHeight="1" x14ac:dyDescent="0.3">
      <c r="A69" s="8">
        <v>901</v>
      </c>
      <c r="B69" s="3" t="s">
        <v>85</v>
      </c>
      <c r="C69" s="13" t="s">
        <v>122</v>
      </c>
      <c r="D69" s="53">
        <f>2417600-670100</f>
        <v>1747500</v>
      </c>
      <c r="E69" s="59">
        <v>1747414.09</v>
      </c>
      <c r="F69" s="59">
        <f t="shared" si="0"/>
        <v>-85.909999999916181</v>
      </c>
      <c r="G69" s="59">
        <f t="shared" si="1"/>
        <v>99.995083834048643</v>
      </c>
      <c r="H69" s="19"/>
    </row>
    <row r="70" spans="1:8" ht="40.5" x14ac:dyDescent="0.3">
      <c r="A70" s="8">
        <v>901</v>
      </c>
      <c r="B70" s="3" t="s">
        <v>85</v>
      </c>
      <c r="C70" s="9" t="s">
        <v>120</v>
      </c>
      <c r="D70" s="53">
        <v>408000</v>
      </c>
      <c r="E70" s="59">
        <v>408000</v>
      </c>
      <c r="F70" s="59">
        <f t="shared" si="0"/>
        <v>0</v>
      </c>
      <c r="G70" s="59">
        <f t="shared" si="1"/>
        <v>100</v>
      </c>
      <c r="H70" s="19"/>
    </row>
    <row r="71" spans="1:8" ht="40.5" x14ac:dyDescent="0.3">
      <c r="A71" s="8">
        <v>901</v>
      </c>
      <c r="B71" s="3" t="s">
        <v>85</v>
      </c>
      <c r="C71" s="9" t="s">
        <v>130</v>
      </c>
      <c r="D71" s="53">
        <f>970000+485000</f>
        <v>1455000</v>
      </c>
      <c r="E71" s="59">
        <v>1242975.71</v>
      </c>
      <c r="F71" s="59">
        <f t="shared" si="0"/>
        <v>-212024.29000000004</v>
      </c>
      <c r="G71" s="59">
        <f t="shared" si="1"/>
        <v>85.427883848797251</v>
      </c>
      <c r="H71" s="19"/>
    </row>
    <row r="72" spans="1:8" ht="45.75" customHeight="1" x14ac:dyDescent="0.3">
      <c r="A72" s="1">
        <v>901</v>
      </c>
      <c r="B72" s="3" t="s">
        <v>73</v>
      </c>
      <c r="C72" s="39" t="s">
        <v>10</v>
      </c>
      <c r="D72" s="53">
        <f>D74+D73</f>
        <v>492700</v>
      </c>
      <c r="E72" s="59">
        <f>E74+E73</f>
        <v>440300</v>
      </c>
      <c r="F72" s="59">
        <f t="shared" si="0"/>
        <v>-52400</v>
      </c>
      <c r="G72" s="59">
        <f t="shared" si="1"/>
        <v>89.364724984777752</v>
      </c>
    </row>
    <row r="73" spans="1:8" ht="40.5" x14ac:dyDescent="0.3">
      <c r="A73" s="1">
        <v>901</v>
      </c>
      <c r="B73" s="21" t="s">
        <v>81</v>
      </c>
      <c r="C73" s="7" t="s">
        <v>27</v>
      </c>
      <c r="D73" s="53">
        <f>700+52400+96100</f>
        <v>149200</v>
      </c>
      <c r="E73" s="59">
        <f>88300+8500</f>
        <v>96800</v>
      </c>
      <c r="F73" s="59">
        <f t="shared" si="0"/>
        <v>-52400</v>
      </c>
      <c r="G73" s="59">
        <f t="shared" si="1"/>
        <v>64.879356568364614</v>
      </c>
    </row>
    <row r="74" spans="1:8" ht="40.5" x14ac:dyDescent="0.3">
      <c r="A74" s="1">
        <v>901</v>
      </c>
      <c r="B74" s="3" t="s">
        <v>82</v>
      </c>
      <c r="C74" s="7" t="s">
        <v>25</v>
      </c>
      <c r="D74" s="53">
        <v>343500</v>
      </c>
      <c r="E74" s="59">
        <v>343500</v>
      </c>
      <c r="F74" s="59">
        <f t="shared" si="0"/>
        <v>0</v>
      </c>
      <c r="G74" s="59">
        <f t="shared" si="1"/>
        <v>100</v>
      </c>
    </row>
    <row r="75" spans="1:8" ht="40.5" hidden="1" x14ac:dyDescent="0.3">
      <c r="A75" s="1">
        <v>901</v>
      </c>
      <c r="B75" s="3" t="s">
        <v>74</v>
      </c>
      <c r="C75" s="7" t="s">
        <v>9</v>
      </c>
      <c r="D75" s="53">
        <f>D76</f>
        <v>0</v>
      </c>
      <c r="E75" s="59">
        <f>E76</f>
        <v>0</v>
      </c>
      <c r="F75" s="59">
        <f t="shared" ref="F75:F79" si="3">E75-D75</f>
        <v>0</v>
      </c>
      <c r="G75" s="59" t="e">
        <f t="shared" ref="G75:G79" si="4">E75*100/D75</f>
        <v>#DIV/0!</v>
      </c>
    </row>
    <row r="76" spans="1:8" ht="40.5" hidden="1" x14ac:dyDescent="0.3">
      <c r="A76" s="1">
        <v>901</v>
      </c>
      <c r="B76" s="3" t="s">
        <v>86</v>
      </c>
      <c r="C76" s="18" t="s">
        <v>115</v>
      </c>
      <c r="D76" s="53"/>
      <c r="E76" s="59"/>
      <c r="F76" s="59">
        <f t="shared" si="3"/>
        <v>0</v>
      </c>
      <c r="G76" s="59" t="e">
        <f t="shared" si="4"/>
        <v>#DIV/0!</v>
      </c>
    </row>
    <row r="77" spans="1:8" ht="40.5" hidden="1" x14ac:dyDescent="0.3">
      <c r="A77" s="1">
        <v>901</v>
      </c>
      <c r="B77" s="3" t="s">
        <v>96</v>
      </c>
      <c r="C77" s="7" t="s">
        <v>97</v>
      </c>
      <c r="D77" s="53">
        <f>D78</f>
        <v>0</v>
      </c>
      <c r="E77" s="59">
        <f>E78</f>
        <v>0</v>
      </c>
      <c r="F77" s="59">
        <f t="shared" si="3"/>
        <v>0</v>
      </c>
      <c r="G77" s="59" t="e">
        <f t="shared" si="4"/>
        <v>#DIV/0!</v>
      </c>
    </row>
    <row r="78" spans="1:8" ht="60.75" hidden="1" x14ac:dyDescent="0.3">
      <c r="A78" s="1">
        <v>901</v>
      </c>
      <c r="B78" s="3" t="s">
        <v>98</v>
      </c>
      <c r="C78" s="7" t="s">
        <v>99</v>
      </c>
      <c r="D78" s="53"/>
      <c r="E78" s="59"/>
      <c r="F78" s="59">
        <f t="shared" si="3"/>
        <v>0</v>
      </c>
      <c r="G78" s="59" t="e">
        <f t="shared" si="4"/>
        <v>#DIV/0!</v>
      </c>
    </row>
    <row r="79" spans="1:8" ht="20.25" x14ac:dyDescent="0.3">
      <c r="A79" s="22" t="s">
        <v>1</v>
      </c>
      <c r="B79" s="22"/>
      <c r="C79" s="23"/>
      <c r="D79" s="53">
        <f>D10+D57</f>
        <v>65620184.379999995</v>
      </c>
      <c r="E79" s="59">
        <f>E10+E57</f>
        <v>65435890.75</v>
      </c>
      <c r="F79" s="59">
        <f t="shared" si="3"/>
        <v>-184293.62999999523</v>
      </c>
      <c r="G79" s="59">
        <f t="shared" si="4"/>
        <v>99.719151002483059</v>
      </c>
    </row>
    <row r="80" spans="1:8" ht="20.25" x14ac:dyDescent="0.3">
      <c r="A80" s="72"/>
      <c r="B80" s="72"/>
      <c r="C80" s="73"/>
      <c r="D80" s="74"/>
      <c r="E80" s="75"/>
      <c r="F80" s="75"/>
      <c r="G80" s="75"/>
    </row>
    <row r="81" spans="1:7" ht="20.25" x14ac:dyDescent="0.3">
      <c r="A81" s="72"/>
      <c r="B81" s="72"/>
      <c r="C81" s="73"/>
      <c r="D81" s="74"/>
      <c r="E81" s="75"/>
      <c r="F81" s="75"/>
      <c r="G81" s="75"/>
    </row>
    <row r="82" spans="1:7" s="40" customFormat="1" ht="19.5" customHeight="1" x14ac:dyDescent="0.3">
      <c r="A82" s="24"/>
      <c r="B82" s="12"/>
      <c r="C82" s="12"/>
      <c r="D82" s="12"/>
      <c r="E82" s="12"/>
      <c r="F82" s="12"/>
      <c r="G82" s="12"/>
    </row>
    <row r="83" spans="1:7" ht="36" customHeight="1" x14ac:dyDescent="0.3">
      <c r="A83" s="65" t="s">
        <v>142</v>
      </c>
      <c r="B83" s="65"/>
      <c r="C83" s="65"/>
      <c r="D83" s="11"/>
      <c r="E83" s="11"/>
      <c r="F83" s="11"/>
      <c r="G83" s="11"/>
    </row>
    <row r="84" spans="1:7" ht="21" customHeight="1" x14ac:dyDescent="0.3">
      <c r="A84" s="65"/>
      <c r="B84" s="65"/>
      <c r="C84" s="65"/>
      <c r="D84" s="41"/>
      <c r="E84" s="41" t="s">
        <v>126</v>
      </c>
      <c r="F84" s="41"/>
      <c r="G84" s="41"/>
    </row>
  </sheetData>
  <mergeCells count="11">
    <mergeCell ref="H6:K6"/>
    <mergeCell ref="A6:E6"/>
    <mergeCell ref="A1:E1"/>
    <mergeCell ref="A2:E2"/>
    <mergeCell ref="A3:E3"/>
    <mergeCell ref="A4:E4"/>
    <mergeCell ref="I45:O47"/>
    <mergeCell ref="H46:H47"/>
    <mergeCell ref="A8:B8"/>
    <mergeCell ref="A9:B9"/>
    <mergeCell ref="A83:C84"/>
  </mergeCells>
  <phoneticPr fontId="1" type="noConversion"/>
  <pageMargins left="0.86614173228346458" right="0.35433070866141736" top="0.43307086614173229" bottom="0.43307086614173229" header="0.31496062992125984" footer="0.31496062992125984"/>
  <pageSetup paperSize="9" scale="51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2020-2022</vt:lpstr>
      <vt:lpstr>Лист1</vt:lpstr>
      <vt:lpstr>'2020-2022'!Область_печати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X</cp:lastModifiedBy>
  <cp:lastPrinted>2022-03-31T01:02:27Z</cp:lastPrinted>
  <dcterms:created xsi:type="dcterms:W3CDTF">2007-11-08T07:18:40Z</dcterms:created>
  <dcterms:modified xsi:type="dcterms:W3CDTF">2022-03-31T01:02:39Z</dcterms:modified>
</cp:coreProperties>
</file>